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<sst xmlns="http://schemas.openxmlformats.org/spreadsheetml/2006/main" count="157" uniqueCount="63">
  <si>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附件1：</t>
  </si>
  <si>
    <t>池州职业技术学院学生综合素质测评班级汇总表</t>
  </si>
  <si>
    <t>生物与健康系 ( 专业 ): 护理        学年：2025-2026 年度第 一学期      班级 ：25级护理3班       填表人：徐宝娣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</si>
  <si>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</si>
  <si>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</si>
  <si>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</si>
  <si>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</si>
  <si>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</si>
  <si>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</si>
  <si>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</si>
  <si>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</si>
  <si>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</si>
  <si>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</si>
  <si>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</si>
  <si>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蒋洁</t>
  </si>
  <si>
    <t>优秀</t>
  </si>
  <si>
    <t>张曼丽</t>
  </si>
  <si>
    <t>合格</t>
  </si>
  <si>
    <t>范冰冰</t>
  </si>
  <si>
    <t>鲁成雨</t>
  </si>
  <si>
    <t>应允泽</t>
  </si>
  <si>
    <t>邰义杰</t>
  </si>
  <si>
    <t>徐晴晴</t>
  </si>
  <si>
    <t>施羽灿</t>
  </si>
  <si>
    <t>张慧</t>
  </si>
  <si>
    <t>王慧真</t>
  </si>
  <si>
    <t>曹豫皖</t>
  </si>
  <si>
    <t>陈宇</t>
  </si>
  <si>
    <t>王梦晴</t>
  </si>
  <si>
    <t>陈佳慧</t>
  </si>
  <si>
    <t>洪语欣</t>
  </si>
  <si>
    <t>胡晓薇</t>
  </si>
  <si>
    <t>赵卓</t>
  </si>
  <si>
    <t>良好</t>
  </si>
  <si>
    <t>刘隆尧</t>
  </si>
  <si>
    <t>柴馨怡</t>
  </si>
  <si>
    <t>王庆尧</t>
  </si>
  <si>
    <t>不合格</t>
  </si>
  <si>
    <t>张雅雯</t>
  </si>
  <si>
    <t>刘明辉</t>
  </si>
  <si>
    <t>王家琪</t>
  </si>
  <si>
    <t>凌雨洁</t>
  </si>
  <si>
    <t>胡智国</t>
  </si>
  <si>
    <t>方鑫</t>
  </si>
  <si>
    <t>李醒醒</t>
  </si>
  <si>
    <t>金冰蕾</t>
  </si>
  <si>
    <t>段静文</t>
  </si>
  <si>
    <t>唐文杰</t>
  </si>
  <si>
    <t>张雨奇</t>
  </si>
  <si>
    <t>高方圆</t>
  </si>
  <si>
    <t>陶媛媛</t>
  </si>
  <si>
    <t>檀如意</t>
  </si>
  <si>
    <t>潘美洁</t>
  </si>
  <si>
    <t>韩雪嫣</t>
  </si>
  <si>
    <t>李绪灿</t>
  </si>
  <si>
    <t>杨心灵</t>
  </si>
  <si>
    <t>任雨晨</t>
  </si>
  <si>
    <t>李慧慧</t>
  </si>
  <si>
    <t>张淼淼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</si>
  <si>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</si>
  <si>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序号</t>
  </si>
  <si>
    <t>总分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</si>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</sst>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2">
    <font>
      <sz val="11"/>
      <color theme="1"/>
      <name val="宋体"/>
      <charset val="134"/>
      <scheme val="minor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left" vertical="center" wrapText="1"/>
    </xf>
    <xf numFmtId="0" fontId="6" fillId="0" borderId="6" xfId="49" applyFont="1" applyBorder="1" applyAlignment="1" applyProtection="1">
      <alignment horizontal="left" vertical="center" wrapText="1"/>
    </xf>
    <xf numFmtId="176" fontId="2" fillId="0" borderId="7" xfId="49" applyNumberFormat="1" applyFont="1" applyBorder="1" applyAlignment="1" applyProtection="1">
      <alignment horizontal="center" vertical="center" wrapText="1"/>
    </xf>
    <xf numFmtId="176" fontId="2" fillId="0" borderId="8" xfId="49" applyNumberFormat="1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6" fontId="2" fillId="0" borderId="10" xfId="49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9" fillId="0" borderId="1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177" fontId="9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/>
    </xf>
    <xf numFmtId="0" fontId="10" fillId="0" borderId="1" xfId="0" applyFont="1" applyBorder="1">
      <alignment vertical="center"/>
    </xf>
    <xf numFmtId="0" fontId="9" fillId="0" borderId="1" xfId="49" applyFont="1" applyBorder="1" applyAlignment="1" applyProtection="1">
      <alignment vertical="center" wrapText="1"/>
    </xf>
    <xf numFmtId="0" fontId="6" fillId="0" borderId="0" xfId="49" applyFont="1" applyAlignment="1" applyProtection="1">
      <alignment vertical="center" wrapText="1"/>
    </xf>
    <xf numFmtId="0" fontId="0" fillId="0" borderId="0" xfId="0" applyBorder="1">
      <alignment vertical="center"/>
    </xf>
    <xf numFmtId="0" fontId="11" fillId="0" borderId="0" xfId="49" applyProtection="1"/>
    <xf numFmtId="177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2"/>
  <sheetViews>
    <sheetView tabSelected="1" workbookViewId="0">
      <selection activeCell="A6" sqref="A6:T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63636363636364" customWidth="1"/>
    <col min="5" max="7" width="4.87272727272727" customWidth="1"/>
    <col min="8" max="8" width="7" customWidth="1"/>
    <col min="9" max="11" width="4.87272727272727" customWidth="1"/>
    <col min="12" max="12" width="7.36363636363636" customWidth="1"/>
    <col min="13" max="13" width="4.87272727272727" customWidth="1"/>
    <col min="14" max="14" width="6.45454545454545" customWidth="1"/>
    <col min="15" max="15" width="4.87272727272727" customWidth="1"/>
    <col min="16" max="17" width="5" customWidth="1"/>
    <col min="18" max="18" width="6.54545454545455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23.1" customHeight="1" spans="1:20">
      <c r="A3" s="26" t="s">
        <v>2</v>
      </c>
      <c r="B3" s="26"/>
      <c r="C3" s="26"/>
      <c r="D3" s="26"/>
      <c r="E3" s="26"/>
      <c r="F3" s="26"/>
      <c r="G3" s="2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="24" customFormat="1" ht="23.1" customHeight="1" spans="1:20">
      <c r="A4" s="2" t="s">
        <v>3</v>
      </c>
      <c r="B4" s="3" t="s">
        <v>4</v>
      </c>
      <c r="C4" s="28" t="s">
        <v>5</v>
      </c>
      <c r="D4" s="29"/>
      <c r="E4" s="29"/>
      <c r="F4" s="29"/>
      <c r="G4" s="29"/>
      <c r="H4" s="4" t="s">
        <v>6</v>
      </c>
      <c r="I4" s="3" t="s">
        <v>7</v>
      </c>
      <c r="J4" s="3" t="s">
        <v>8</v>
      </c>
      <c r="K4" s="2" t="s">
        <v>3</v>
      </c>
      <c r="L4" s="4" t="s">
        <v>4</v>
      </c>
      <c r="M4" s="28" t="s">
        <v>5</v>
      </c>
      <c r="N4" s="29"/>
      <c r="O4" s="29"/>
      <c r="P4" s="29"/>
      <c r="Q4" s="29"/>
      <c r="R4" s="4" t="s">
        <v>6</v>
      </c>
      <c r="S4" s="3" t="s">
        <v>7</v>
      </c>
      <c r="T4" s="3" t="s">
        <v>8</v>
      </c>
    </row>
    <row r="5" s="24" customFormat="1" ht="23.1" customHeight="1" spans="1:20">
      <c r="A5" s="30"/>
      <c r="B5" s="31"/>
      <c r="C5" s="32" t="s">
        <v>9</v>
      </c>
      <c r="D5" s="32" t="s">
        <v>10</v>
      </c>
      <c r="E5" s="32" t="s">
        <v>11</v>
      </c>
      <c r="F5" s="32" t="s">
        <v>12</v>
      </c>
      <c r="G5" s="33" t="s">
        <v>13</v>
      </c>
      <c r="H5" s="32"/>
      <c r="I5" s="31"/>
      <c r="J5" s="31"/>
      <c r="K5" s="30"/>
      <c r="L5" s="32"/>
      <c r="M5" s="32" t="s">
        <v>9</v>
      </c>
      <c r="N5" s="32" t="s">
        <v>10</v>
      </c>
      <c r="O5" s="32" t="s">
        <v>11</v>
      </c>
      <c r="P5" s="34" t="s">
        <v>12</v>
      </c>
      <c r="Q5" s="35" t="s">
        <v>13</v>
      </c>
      <c r="R5" s="32"/>
      <c r="S5" s="31"/>
      <c r="T5" s="31"/>
    </row>
    <row r="6" ht="23.1" customHeight="1" spans="1:20">
      <c r="A6" s="36">
        <v>1</v>
      </c>
      <c r="B6" s="37" t="s">
        <v>14</v>
      </c>
      <c r="C6" s="38">
        <v>73</v>
      </c>
      <c r="D6" s="39">
        <v>92.1428571428571</v>
      </c>
      <c r="E6" s="38">
        <v>90</v>
      </c>
      <c r="F6" s="38">
        <v>70.2</v>
      </c>
      <c r="G6" s="38">
        <v>86</v>
      </c>
      <c r="H6" s="40">
        <f t="shared" ref="H6:H35" si="0">C6*20%+D6*45%+E6*15%+F6*10%+G6*10%</f>
        <v>85.1842857142857</v>
      </c>
      <c r="I6" s="38">
        <v>1</v>
      </c>
      <c r="J6" s="41" t="s">
        <v>15</v>
      </c>
      <c r="K6" s="36">
        <v>31</v>
      </c>
      <c r="L6" s="37" t="s">
        <v>16</v>
      </c>
      <c r="M6" s="38">
        <v>55</v>
      </c>
      <c r="N6" s="42">
        <v>83.3571428571429</v>
      </c>
      <c r="O6" s="38">
        <v>70.8</v>
      </c>
      <c r="P6" s="38">
        <v>61</v>
      </c>
      <c r="Q6" s="38">
        <v>58</v>
      </c>
      <c r="R6" s="40">
        <f t="shared" ref="R6:R16" si="1">M6*20%+N6*45%+O6*15%+P6*10%+Q6*10%</f>
        <v>71.0307142857143</v>
      </c>
      <c r="S6" s="38">
        <v>32</v>
      </c>
      <c r="T6" s="41" t="s">
        <v>17</v>
      </c>
    </row>
    <row r="7" ht="23.1" customHeight="1" spans="1:20">
      <c r="A7" s="36">
        <v>2</v>
      </c>
      <c r="B7" s="37" t="s">
        <v>18</v>
      </c>
      <c r="C7" s="38">
        <v>62</v>
      </c>
      <c r="D7" s="42">
        <v>95.15</v>
      </c>
      <c r="E7" s="38">
        <v>90</v>
      </c>
      <c r="F7" s="38">
        <v>66.5</v>
      </c>
      <c r="G7" s="38">
        <v>86</v>
      </c>
      <c r="H7" s="40">
        <f t="shared" si="0"/>
        <v>83.9675</v>
      </c>
      <c r="I7" s="38">
        <v>2</v>
      </c>
      <c r="J7" s="41" t="s">
        <v>15</v>
      </c>
      <c r="K7" s="36">
        <v>32</v>
      </c>
      <c r="L7" s="37" t="s">
        <v>19</v>
      </c>
      <c r="M7" s="38">
        <v>55</v>
      </c>
      <c r="N7" s="39">
        <v>82.5428571428571</v>
      </c>
      <c r="O7" s="38">
        <v>70.8</v>
      </c>
      <c r="P7" s="38">
        <v>62</v>
      </c>
      <c r="Q7" s="38">
        <v>58</v>
      </c>
      <c r="R7" s="40">
        <f t="shared" si="1"/>
        <v>70.7642857142857</v>
      </c>
      <c r="S7" s="38">
        <v>33</v>
      </c>
      <c r="T7" s="41" t="s">
        <v>17</v>
      </c>
    </row>
    <row r="8" ht="23.1" customHeight="1" spans="1:20">
      <c r="A8" s="36">
        <v>3</v>
      </c>
      <c r="B8" s="37" t="s">
        <v>20</v>
      </c>
      <c r="C8" s="38">
        <v>69</v>
      </c>
      <c r="D8" s="42">
        <v>86.9357142857143</v>
      </c>
      <c r="E8" s="38">
        <v>80</v>
      </c>
      <c r="F8" s="38">
        <v>65.5</v>
      </c>
      <c r="G8" s="38">
        <v>84</v>
      </c>
      <c r="H8" s="40">
        <f t="shared" si="0"/>
        <v>79.8710714285714</v>
      </c>
      <c r="I8" s="38">
        <v>3</v>
      </c>
      <c r="J8" s="41" t="s">
        <v>15</v>
      </c>
      <c r="K8" s="36">
        <v>33</v>
      </c>
      <c r="L8" s="37" t="s">
        <v>21</v>
      </c>
      <c r="M8" s="38">
        <v>60</v>
      </c>
      <c r="N8" s="42">
        <v>80.8642857142857</v>
      </c>
      <c r="O8" s="38">
        <v>80</v>
      </c>
      <c r="P8" s="38">
        <v>40</v>
      </c>
      <c r="Q8" s="38">
        <v>63</v>
      </c>
      <c r="R8" s="40">
        <f t="shared" si="1"/>
        <v>70.6889285714286</v>
      </c>
      <c r="S8" s="38">
        <v>34</v>
      </c>
      <c r="T8" s="41" t="s">
        <v>17</v>
      </c>
    </row>
    <row r="9" ht="23.1" customHeight="1" spans="1:20">
      <c r="A9" s="36">
        <v>4</v>
      </c>
      <c r="B9" s="37" t="s">
        <v>22</v>
      </c>
      <c r="C9" s="38">
        <v>69</v>
      </c>
      <c r="D9" s="39">
        <v>90.4857142857143</v>
      </c>
      <c r="E9" s="38">
        <v>80</v>
      </c>
      <c r="F9" s="38">
        <v>65</v>
      </c>
      <c r="G9" s="38">
        <v>66</v>
      </c>
      <c r="H9" s="40">
        <f t="shared" si="0"/>
        <v>79.6185714285714</v>
      </c>
      <c r="I9" s="38">
        <v>4</v>
      </c>
      <c r="J9" s="41" t="s">
        <v>15</v>
      </c>
      <c r="K9" s="36">
        <v>34</v>
      </c>
      <c r="L9" s="37" t="s">
        <v>23</v>
      </c>
      <c r="M9" s="38">
        <v>60</v>
      </c>
      <c r="N9" s="42">
        <v>82.9785714285714</v>
      </c>
      <c r="O9" s="38">
        <v>70.8</v>
      </c>
      <c r="P9" s="38">
        <v>40</v>
      </c>
      <c r="Q9" s="38">
        <v>60</v>
      </c>
      <c r="R9" s="40">
        <f t="shared" si="1"/>
        <v>69.9603571428571</v>
      </c>
      <c r="S9" s="38">
        <v>35</v>
      </c>
      <c r="T9" s="41" t="s">
        <v>17</v>
      </c>
    </row>
    <row r="10" ht="23.1" customHeight="1" spans="1:20">
      <c r="A10" s="36">
        <v>5</v>
      </c>
      <c r="B10" s="37" t="s">
        <v>24</v>
      </c>
      <c r="C10" s="38">
        <v>72</v>
      </c>
      <c r="D10" s="42">
        <v>89.2357142857143</v>
      </c>
      <c r="E10" s="38">
        <v>80</v>
      </c>
      <c r="F10" s="38">
        <v>61.5</v>
      </c>
      <c r="G10" s="38">
        <v>63</v>
      </c>
      <c r="H10" s="40">
        <f t="shared" si="0"/>
        <v>79.0060714285714</v>
      </c>
      <c r="I10" s="38">
        <v>5</v>
      </c>
      <c r="J10" s="41" t="s">
        <v>15</v>
      </c>
      <c r="K10" s="36">
        <v>35</v>
      </c>
      <c r="L10" s="37" t="s">
        <v>25</v>
      </c>
      <c r="M10" s="38">
        <v>60</v>
      </c>
      <c r="N10" s="42">
        <v>81.3642857142857</v>
      </c>
      <c r="O10" s="38">
        <v>54</v>
      </c>
      <c r="P10" s="38">
        <v>60</v>
      </c>
      <c r="Q10" s="38">
        <v>60</v>
      </c>
      <c r="R10" s="40">
        <f t="shared" si="1"/>
        <v>68.7139285714286</v>
      </c>
      <c r="S10" s="38">
        <v>37</v>
      </c>
      <c r="T10" s="41" t="s">
        <v>17</v>
      </c>
    </row>
    <row r="11" ht="23.1" customHeight="1" spans="1:20">
      <c r="A11" s="36">
        <v>6</v>
      </c>
      <c r="B11" s="37" t="s">
        <v>26</v>
      </c>
      <c r="C11" s="38">
        <v>62</v>
      </c>
      <c r="D11" s="39">
        <v>90.85</v>
      </c>
      <c r="E11" s="38">
        <v>85</v>
      </c>
      <c r="F11" s="38">
        <v>61.5</v>
      </c>
      <c r="G11" s="38">
        <v>66</v>
      </c>
      <c r="H11" s="40">
        <f t="shared" si="0"/>
        <v>78.7825</v>
      </c>
      <c r="I11" s="38">
        <v>6</v>
      </c>
      <c r="J11" s="41" t="s">
        <v>15</v>
      </c>
      <c r="K11" s="36">
        <v>36</v>
      </c>
      <c r="L11" s="37" t="s">
        <v>27</v>
      </c>
      <c r="M11" s="38">
        <v>60</v>
      </c>
      <c r="N11" s="42">
        <v>85.1857142857143</v>
      </c>
      <c r="O11" s="38">
        <v>55.6</v>
      </c>
      <c r="P11" s="38">
        <v>40</v>
      </c>
      <c r="Q11" s="38">
        <v>60</v>
      </c>
      <c r="R11" s="40">
        <f t="shared" si="1"/>
        <v>68.6735714285714</v>
      </c>
      <c r="S11" s="38">
        <v>38</v>
      </c>
      <c r="T11" s="41" t="s">
        <v>17</v>
      </c>
    </row>
    <row r="12" ht="23.1" customHeight="1" spans="1:20">
      <c r="A12" s="36">
        <v>7</v>
      </c>
      <c r="B12" s="37" t="s">
        <v>28</v>
      </c>
      <c r="C12" s="38">
        <v>65</v>
      </c>
      <c r="D12" s="42">
        <v>89.9857142857143</v>
      </c>
      <c r="E12" s="38">
        <v>80</v>
      </c>
      <c r="F12" s="38">
        <v>63</v>
      </c>
      <c r="G12" s="38">
        <v>66</v>
      </c>
      <c r="H12" s="40">
        <f t="shared" si="0"/>
        <v>78.3935714285714</v>
      </c>
      <c r="I12" s="38">
        <v>7</v>
      </c>
      <c r="J12" s="41" t="s">
        <v>15</v>
      </c>
      <c r="K12" s="36">
        <v>37</v>
      </c>
      <c r="L12" s="37" t="s">
        <v>29</v>
      </c>
      <c r="M12" s="38">
        <v>65</v>
      </c>
      <c r="N12" s="40">
        <v>78.4571428571429</v>
      </c>
      <c r="O12" s="38">
        <v>80</v>
      </c>
      <c r="P12" s="38">
        <v>60</v>
      </c>
      <c r="Q12" s="38">
        <v>60</v>
      </c>
      <c r="R12" s="40">
        <f t="shared" si="1"/>
        <v>72.3057142857143</v>
      </c>
      <c r="S12" s="38">
        <v>27</v>
      </c>
      <c r="T12" s="41" t="s">
        <v>17</v>
      </c>
    </row>
    <row r="13" ht="23.1" customHeight="1" spans="1:20">
      <c r="A13" s="36">
        <v>8</v>
      </c>
      <c r="B13" s="37" t="s">
        <v>30</v>
      </c>
      <c r="C13" s="38">
        <v>65</v>
      </c>
      <c r="D13" s="42">
        <v>89.1714285714286</v>
      </c>
      <c r="E13" s="38">
        <v>80</v>
      </c>
      <c r="F13" s="38">
        <v>65</v>
      </c>
      <c r="G13" s="38">
        <v>66</v>
      </c>
      <c r="H13" s="40">
        <f t="shared" si="0"/>
        <v>78.2271428571429</v>
      </c>
      <c r="I13" s="38">
        <v>8</v>
      </c>
      <c r="J13" s="41" t="s">
        <v>15</v>
      </c>
      <c r="K13" s="36">
        <v>38</v>
      </c>
      <c r="L13" s="37" t="s">
        <v>31</v>
      </c>
      <c r="M13" s="38">
        <v>65</v>
      </c>
      <c r="N13" s="42">
        <v>77.5285714285714</v>
      </c>
      <c r="O13" s="38">
        <v>80</v>
      </c>
      <c r="P13" s="38">
        <v>40</v>
      </c>
      <c r="Q13" s="38">
        <v>60</v>
      </c>
      <c r="R13" s="40">
        <f t="shared" si="1"/>
        <v>69.8878571428571</v>
      </c>
      <c r="S13" s="38">
        <v>36</v>
      </c>
      <c r="T13" s="41" t="s">
        <v>17</v>
      </c>
    </row>
    <row r="14" ht="23.1" customHeight="1" spans="1:20">
      <c r="A14" s="36">
        <v>9</v>
      </c>
      <c r="B14" s="37" t="s">
        <v>32</v>
      </c>
      <c r="C14" s="38">
        <v>67</v>
      </c>
      <c r="D14" s="42">
        <v>87.3428571428572</v>
      </c>
      <c r="E14" s="38">
        <v>81</v>
      </c>
      <c r="F14" s="38">
        <v>63.5</v>
      </c>
      <c r="G14" s="38">
        <v>66</v>
      </c>
      <c r="H14" s="40">
        <f t="shared" si="0"/>
        <v>77.8042857142857</v>
      </c>
      <c r="I14" s="38">
        <v>9</v>
      </c>
      <c r="J14" s="41" t="s">
        <v>33</v>
      </c>
      <c r="K14" s="36">
        <v>39</v>
      </c>
      <c r="L14" s="37" t="s">
        <v>34</v>
      </c>
      <c r="M14" s="38">
        <v>55</v>
      </c>
      <c r="N14" s="42">
        <v>71.3857142857143</v>
      </c>
      <c r="O14" s="38">
        <v>70.8</v>
      </c>
      <c r="P14" s="38">
        <v>40</v>
      </c>
      <c r="Q14" s="38">
        <v>63</v>
      </c>
      <c r="R14" s="40">
        <f t="shared" si="1"/>
        <v>64.0435714285714</v>
      </c>
      <c r="S14" s="38">
        <v>39</v>
      </c>
      <c r="T14" s="41" t="s">
        <v>17</v>
      </c>
    </row>
    <row r="15" ht="23.1" customHeight="1" spans="1:20">
      <c r="A15" s="36">
        <v>10</v>
      </c>
      <c r="B15" s="37" t="s">
        <v>35</v>
      </c>
      <c r="C15" s="38">
        <v>67</v>
      </c>
      <c r="D15" s="42">
        <v>86.9642857142857</v>
      </c>
      <c r="E15" s="38">
        <v>80</v>
      </c>
      <c r="F15" s="38">
        <v>64</v>
      </c>
      <c r="G15" s="38">
        <v>68</v>
      </c>
      <c r="H15" s="40">
        <f t="shared" si="0"/>
        <v>77.7339285714286</v>
      </c>
      <c r="I15" s="38">
        <v>10</v>
      </c>
      <c r="J15" s="41" t="s">
        <v>33</v>
      </c>
      <c r="K15" s="36">
        <v>40</v>
      </c>
      <c r="L15" s="37" t="s">
        <v>36</v>
      </c>
      <c r="M15" s="38">
        <v>55</v>
      </c>
      <c r="N15" s="42">
        <v>67.6928571428572</v>
      </c>
      <c r="O15" s="38">
        <v>65</v>
      </c>
      <c r="P15" s="38">
        <v>60</v>
      </c>
      <c r="Q15" s="38">
        <v>63</v>
      </c>
      <c r="R15" s="40">
        <f t="shared" si="1"/>
        <v>63.5117857142857</v>
      </c>
      <c r="S15" s="38">
        <v>40</v>
      </c>
      <c r="T15" s="41" t="s">
        <v>37</v>
      </c>
    </row>
    <row r="16" ht="23.1" customHeight="1" spans="1:20">
      <c r="A16" s="36">
        <v>11</v>
      </c>
      <c r="B16" s="37" t="s">
        <v>38</v>
      </c>
      <c r="C16" s="38">
        <v>62</v>
      </c>
      <c r="D16" s="42">
        <v>91.5214285714286</v>
      </c>
      <c r="E16" s="38">
        <v>75.2</v>
      </c>
      <c r="F16" s="38">
        <v>68.5</v>
      </c>
      <c r="G16" s="38">
        <v>60</v>
      </c>
      <c r="H16" s="40">
        <f t="shared" si="0"/>
        <v>77.7146428571429</v>
      </c>
      <c r="I16" s="38">
        <v>11</v>
      </c>
      <c r="J16" s="41" t="s">
        <v>33</v>
      </c>
      <c r="K16" s="36">
        <v>41</v>
      </c>
      <c r="L16" s="37" t="s">
        <v>39</v>
      </c>
      <c r="M16" s="38">
        <v>56</v>
      </c>
      <c r="N16" s="42">
        <v>61.7071428571429</v>
      </c>
      <c r="O16" s="38">
        <v>40</v>
      </c>
      <c r="P16" s="38">
        <v>40</v>
      </c>
      <c r="Q16" s="38">
        <v>63</v>
      </c>
      <c r="R16" s="40">
        <f t="shared" si="1"/>
        <v>55.2682142857143</v>
      </c>
      <c r="S16" s="38">
        <v>41</v>
      </c>
      <c r="T16" s="41" t="s">
        <v>37</v>
      </c>
    </row>
    <row r="17" ht="23.1" customHeight="1" spans="1:20">
      <c r="A17" s="36">
        <v>12</v>
      </c>
      <c r="B17" s="37" t="s">
        <v>40</v>
      </c>
      <c r="C17" s="38">
        <v>66</v>
      </c>
      <c r="D17" s="42">
        <v>87.7714285714286</v>
      </c>
      <c r="E17" s="38">
        <v>82</v>
      </c>
      <c r="F17" s="38">
        <v>60.7</v>
      </c>
      <c r="G17" s="38">
        <v>65</v>
      </c>
      <c r="H17" s="40">
        <f t="shared" si="0"/>
        <v>77.5671428571429</v>
      </c>
      <c r="I17" s="38">
        <v>12</v>
      </c>
      <c r="J17" s="41" t="s">
        <v>33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ht="23.1" customHeight="1" spans="1:20">
      <c r="A18" s="36">
        <v>13</v>
      </c>
      <c r="B18" s="37" t="s">
        <v>41</v>
      </c>
      <c r="C18" s="38">
        <v>65</v>
      </c>
      <c r="D18" s="39">
        <v>89.85</v>
      </c>
      <c r="E18" s="38">
        <v>80</v>
      </c>
      <c r="F18" s="38">
        <v>60</v>
      </c>
      <c r="G18" s="38">
        <v>60</v>
      </c>
      <c r="H18" s="40">
        <f t="shared" si="0"/>
        <v>77.4325</v>
      </c>
      <c r="I18" s="38">
        <v>13</v>
      </c>
      <c r="J18" s="41" t="s">
        <v>33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ht="23.1" customHeight="1" spans="1:20">
      <c r="A19" s="36">
        <v>14</v>
      </c>
      <c r="B19" s="37" t="s">
        <v>42</v>
      </c>
      <c r="C19" s="38">
        <v>60</v>
      </c>
      <c r="D19" s="42">
        <v>88.2714285714286</v>
      </c>
      <c r="E19" s="38">
        <v>80</v>
      </c>
      <c r="F19" s="38">
        <v>64</v>
      </c>
      <c r="G19" s="38">
        <v>63</v>
      </c>
      <c r="H19" s="40">
        <f t="shared" si="0"/>
        <v>76.4221428571429</v>
      </c>
      <c r="I19" s="38">
        <v>14</v>
      </c>
      <c r="J19" s="41" t="s">
        <v>33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ht="23.1" customHeight="1" spans="1:20">
      <c r="A20" s="36">
        <v>15</v>
      </c>
      <c r="B20" s="37" t="s">
        <v>43</v>
      </c>
      <c r="C20" s="38">
        <v>69</v>
      </c>
      <c r="D20" s="42">
        <v>86.0857142857143</v>
      </c>
      <c r="E20" s="38">
        <v>70</v>
      </c>
      <c r="F20" s="38">
        <v>67</v>
      </c>
      <c r="G20" s="38">
        <v>66</v>
      </c>
      <c r="H20" s="40">
        <f t="shared" si="0"/>
        <v>76.3385714285714</v>
      </c>
      <c r="I20" s="38">
        <v>15</v>
      </c>
      <c r="J20" s="41" t="s">
        <v>33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ht="23.1" customHeight="1" spans="1:20">
      <c r="A21" s="36">
        <v>16</v>
      </c>
      <c r="B21" s="37" t="s">
        <v>44</v>
      </c>
      <c r="C21" s="38">
        <v>67</v>
      </c>
      <c r="D21" s="42">
        <v>83.2357142857143</v>
      </c>
      <c r="E21" s="38">
        <v>80</v>
      </c>
      <c r="F21" s="38">
        <v>66.5</v>
      </c>
      <c r="G21" s="38">
        <v>68</v>
      </c>
      <c r="H21" s="40">
        <f t="shared" si="0"/>
        <v>76.3060714285714</v>
      </c>
      <c r="I21" s="38">
        <v>16</v>
      </c>
      <c r="J21" s="41" t="s">
        <v>33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</row>
    <row r="22" ht="23.1" customHeight="1" spans="1:20">
      <c r="A22" s="36">
        <v>17</v>
      </c>
      <c r="B22" s="37" t="s">
        <v>45</v>
      </c>
      <c r="C22" s="38">
        <v>60</v>
      </c>
      <c r="D22" s="42">
        <v>89.3571428571429</v>
      </c>
      <c r="E22" s="38">
        <v>80</v>
      </c>
      <c r="F22" s="38">
        <v>60</v>
      </c>
      <c r="G22" s="38">
        <v>60</v>
      </c>
      <c r="H22" s="40">
        <f t="shared" si="0"/>
        <v>76.2107142857143</v>
      </c>
      <c r="I22" s="38">
        <v>17</v>
      </c>
      <c r="J22" s="41" t="s">
        <v>17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</row>
    <row r="23" ht="23.1" customHeight="1" spans="1:20">
      <c r="A23" s="36">
        <v>18</v>
      </c>
      <c r="B23" s="37" t="s">
        <v>46</v>
      </c>
      <c r="C23" s="38">
        <v>62</v>
      </c>
      <c r="D23" s="42">
        <v>88.0142857142857</v>
      </c>
      <c r="E23" s="38">
        <v>77.2</v>
      </c>
      <c r="F23" s="38">
        <v>60</v>
      </c>
      <c r="G23" s="38">
        <v>66</v>
      </c>
      <c r="H23" s="40">
        <f t="shared" si="0"/>
        <v>76.1864285714286</v>
      </c>
      <c r="I23" s="38">
        <v>18</v>
      </c>
      <c r="J23" s="41" t="s">
        <v>17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</row>
    <row r="24" ht="23.1" customHeight="1" spans="1:20">
      <c r="A24" s="36">
        <v>19</v>
      </c>
      <c r="B24" s="37" t="s">
        <v>47</v>
      </c>
      <c r="C24" s="38">
        <v>73</v>
      </c>
      <c r="D24" s="39">
        <v>82.1571428571428</v>
      </c>
      <c r="E24" s="38">
        <v>80</v>
      </c>
      <c r="F24" s="38">
        <v>60</v>
      </c>
      <c r="G24" s="38">
        <v>64</v>
      </c>
      <c r="H24" s="40">
        <f t="shared" si="0"/>
        <v>75.9707142857143</v>
      </c>
      <c r="I24" s="38">
        <v>19</v>
      </c>
      <c r="J24" s="41" t="s">
        <v>17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</row>
    <row r="25" ht="23.1" customHeight="1" spans="1:20">
      <c r="A25" s="36">
        <v>20</v>
      </c>
      <c r="B25" s="37" t="s">
        <v>48</v>
      </c>
      <c r="C25" s="38">
        <v>65</v>
      </c>
      <c r="D25" s="42">
        <v>82.4071428571429</v>
      </c>
      <c r="E25" s="38">
        <v>80</v>
      </c>
      <c r="F25" s="38">
        <v>63</v>
      </c>
      <c r="G25" s="38">
        <v>68</v>
      </c>
      <c r="H25" s="40">
        <f t="shared" si="0"/>
        <v>75.1832142857143</v>
      </c>
      <c r="I25" s="38">
        <v>20</v>
      </c>
      <c r="J25" s="41" t="s">
        <v>17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ht="23.1" customHeight="1" spans="1:20">
      <c r="A26" s="36">
        <v>21</v>
      </c>
      <c r="B26" s="37" t="s">
        <v>49</v>
      </c>
      <c r="C26" s="38">
        <v>69</v>
      </c>
      <c r="D26" s="39">
        <v>84.2928571428571</v>
      </c>
      <c r="E26" s="38">
        <v>75.6</v>
      </c>
      <c r="F26" s="38">
        <v>60.5</v>
      </c>
      <c r="G26" s="38">
        <v>60</v>
      </c>
      <c r="H26" s="40">
        <f t="shared" si="0"/>
        <v>75.1217857142857</v>
      </c>
      <c r="I26" s="38">
        <v>21</v>
      </c>
      <c r="J26" s="41" t="s">
        <v>17</v>
      </c>
      <c r="K26" s="36"/>
      <c r="L26" s="42"/>
      <c r="M26" s="42"/>
      <c r="N26" s="42"/>
      <c r="O26" s="42"/>
      <c r="P26" s="42"/>
      <c r="Q26" s="42"/>
      <c r="R26" s="42"/>
      <c r="S26" s="36"/>
      <c r="T26" s="36"/>
    </row>
    <row r="27" ht="23.1" customHeight="1" spans="1:20">
      <c r="A27" s="36">
        <v>22</v>
      </c>
      <c r="B27" s="37" t="s">
        <v>50</v>
      </c>
      <c r="C27" s="38">
        <v>65</v>
      </c>
      <c r="D27" s="39">
        <v>85.2714285714286</v>
      </c>
      <c r="E27" s="38">
        <v>76</v>
      </c>
      <c r="F27" s="38">
        <v>61.5</v>
      </c>
      <c r="G27" s="38">
        <v>60</v>
      </c>
      <c r="H27" s="40">
        <f t="shared" si="0"/>
        <v>74.9221428571429</v>
      </c>
      <c r="I27" s="38">
        <v>22</v>
      </c>
      <c r="J27" s="41" t="s">
        <v>17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ht="23.1" customHeight="1" spans="1:20">
      <c r="A28" s="36">
        <v>23</v>
      </c>
      <c r="B28" s="37" t="s">
        <v>51</v>
      </c>
      <c r="C28" s="38">
        <v>65</v>
      </c>
      <c r="D28" s="39">
        <v>83.8785714285714</v>
      </c>
      <c r="E28" s="38">
        <v>80.8</v>
      </c>
      <c r="F28" s="38">
        <v>62</v>
      </c>
      <c r="G28" s="38">
        <v>58</v>
      </c>
      <c r="H28" s="40">
        <f t="shared" si="0"/>
        <v>74.8653571428571</v>
      </c>
      <c r="I28" s="38">
        <v>23</v>
      </c>
      <c r="J28" s="41" t="s">
        <v>17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ht="23.1" customHeight="1" spans="1:20">
      <c r="A29" s="36">
        <v>24</v>
      </c>
      <c r="B29" s="37" t="s">
        <v>52</v>
      </c>
      <c r="C29" s="38">
        <v>65</v>
      </c>
      <c r="D29" s="39">
        <v>84.6142857142857</v>
      </c>
      <c r="E29" s="38">
        <v>70.8</v>
      </c>
      <c r="F29" s="38">
        <v>62</v>
      </c>
      <c r="G29" s="38">
        <v>58</v>
      </c>
      <c r="H29" s="40">
        <f t="shared" si="0"/>
        <v>73.6964285714286</v>
      </c>
      <c r="I29" s="38">
        <v>24</v>
      </c>
      <c r="J29" s="41" t="s">
        <v>17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ht="23.1" customHeight="1" spans="1:20">
      <c r="A30" s="36">
        <v>25</v>
      </c>
      <c r="B30" s="37" t="s">
        <v>53</v>
      </c>
      <c r="C30" s="38">
        <v>60</v>
      </c>
      <c r="D30" s="39">
        <v>84.15</v>
      </c>
      <c r="E30" s="38">
        <v>74</v>
      </c>
      <c r="F30" s="38">
        <v>62</v>
      </c>
      <c r="G30" s="38">
        <v>60</v>
      </c>
      <c r="H30" s="40">
        <f t="shared" si="0"/>
        <v>73.1675</v>
      </c>
      <c r="I30" s="38">
        <v>25</v>
      </c>
      <c r="J30" s="41" t="s">
        <v>17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</row>
    <row r="31" ht="23.1" customHeight="1" spans="1:20">
      <c r="A31" s="36">
        <v>26</v>
      </c>
      <c r="B31" s="37" t="s">
        <v>54</v>
      </c>
      <c r="C31" s="38">
        <v>68</v>
      </c>
      <c r="D31" s="42">
        <v>73.8142857142857</v>
      </c>
      <c r="E31" s="38">
        <v>90</v>
      </c>
      <c r="F31" s="37">
        <v>60</v>
      </c>
      <c r="G31" s="38">
        <v>63</v>
      </c>
      <c r="H31" s="40">
        <f t="shared" si="0"/>
        <v>72.6164285714286</v>
      </c>
      <c r="I31" s="38">
        <v>26</v>
      </c>
      <c r="J31" s="41" t="s">
        <v>17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</row>
    <row r="32" ht="23.1" customHeight="1" spans="1:20">
      <c r="A32" s="36">
        <v>27</v>
      </c>
      <c r="B32" s="37" t="s">
        <v>55</v>
      </c>
      <c r="C32" s="38">
        <v>62</v>
      </c>
      <c r="D32" s="42">
        <v>82.6714285714286</v>
      </c>
      <c r="E32" s="38">
        <v>70</v>
      </c>
      <c r="F32" s="38">
        <v>62</v>
      </c>
      <c r="G32" s="38">
        <v>60</v>
      </c>
      <c r="H32" s="40">
        <f t="shared" si="0"/>
        <v>72.3021428571429</v>
      </c>
      <c r="I32" s="38">
        <v>28</v>
      </c>
      <c r="J32" s="41" t="s">
        <v>17</v>
      </c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ht="23.1" customHeight="1" spans="1:22">
      <c r="A33" s="36">
        <v>28</v>
      </c>
      <c r="B33" s="37" t="s">
        <v>56</v>
      </c>
      <c r="C33" s="38">
        <v>65</v>
      </c>
      <c r="D33" s="42">
        <v>85.2214285714286</v>
      </c>
      <c r="E33" s="38">
        <v>70.8</v>
      </c>
      <c r="F33" s="38">
        <v>40</v>
      </c>
      <c r="G33" s="38">
        <v>58</v>
      </c>
      <c r="H33" s="40">
        <f t="shared" si="0"/>
        <v>71.7696428571429</v>
      </c>
      <c r="I33" s="38">
        <v>29</v>
      </c>
      <c r="J33" s="41" t="s">
        <v>17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</row>
    <row r="34" ht="23.1" customHeight="1" spans="1:22">
      <c r="A34" s="36">
        <v>29</v>
      </c>
      <c r="B34" s="37" t="s">
        <v>57</v>
      </c>
      <c r="C34" s="38">
        <v>60</v>
      </c>
      <c r="D34" s="42">
        <v>83.0142857142857</v>
      </c>
      <c r="E34" s="38">
        <v>80</v>
      </c>
      <c r="F34" s="38">
        <v>40</v>
      </c>
      <c r="G34" s="38">
        <v>60</v>
      </c>
      <c r="H34" s="40">
        <f t="shared" si="0"/>
        <v>71.3564285714286</v>
      </c>
      <c r="I34" s="38">
        <v>30</v>
      </c>
      <c r="J34" s="41" t="s">
        <v>17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</row>
    <row r="35" ht="23.1" customHeight="1" spans="1:22">
      <c r="A35" s="36">
        <v>30</v>
      </c>
      <c r="B35" s="37" t="s">
        <v>58</v>
      </c>
      <c r="C35" s="38">
        <v>60</v>
      </c>
      <c r="D35" s="42">
        <v>82.4357142857143</v>
      </c>
      <c r="E35" s="38">
        <v>80</v>
      </c>
      <c r="F35" s="38">
        <v>40</v>
      </c>
      <c r="G35" s="38">
        <v>60</v>
      </c>
      <c r="H35" s="40">
        <f t="shared" si="0"/>
        <v>71.0960714285714</v>
      </c>
      <c r="I35" s="38">
        <v>31</v>
      </c>
      <c r="J35" s="41" t="s">
        <v>17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ht="23.1" customHeight="1" spans="1:2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ht="23.1" customHeight="1" spans="1:22">
      <c r="A37" s="45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V37" s="46"/>
    </row>
    <row r="38" ht="23.1" customHeight="1" spans="1:2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ht="23.1" customHeight="1" spans="1:2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ht="23.1" customHeight="1" spans="1:2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2" customHeight="1" spans="1:22">
      <c r="A42" s="47"/>
      <c r="B42" s="47"/>
      <c r="C42" s="47"/>
      <c r="D42" s="47"/>
      <c r="E42" s="47"/>
      <c r="F42" s="47"/>
      <c r="G42" s="47"/>
      <c r="H42" s="47"/>
      <c r="I42" s="48"/>
      <c r="J42" s="47"/>
      <c r="K42" s="47"/>
      <c r="L42" s="47"/>
      <c r="M42" s="47"/>
      <c r="N42" s="47"/>
      <c r="O42" s="47"/>
      <c r="P42" s="47"/>
      <c r="Q42" s="47"/>
      <c r="R42" s="47"/>
    </row>
    <row r="43" customHeight="1" spans="1:22">
      <c r="A43" s="47"/>
      <c r="B43" s="47"/>
      <c r="C43" s="47"/>
      <c r="D43" s="47"/>
      <c r="E43" s="47"/>
      <c r="F43" s="47"/>
      <c r="G43" s="47"/>
      <c r="H43" s="47"/>
      <c r="I43" s="48"/>
      <c r="J43" s="47"/>
      <c r="K43" s="47"/>
      <c r="L43" s="47"/>
      <c r="M43" s="47"/>
      <c r="N43" s="47"/>
      <c r="O43" s="47"/>
      <c r="P43" s="47"/>
      <c r="Q43" s="47"/>
      <c r="R43" s="47"/>
    </row>
    <row r="44" customHeight="1" spans="1:22">
      <c r="A44" s="47"/>
      <c r="B44" s="47"/>
      <c r="C44" s="47"/>
      <c r="D44" s="47"/>
      <c r="E44" s="47"/>
      <c r="F44" s="47"/>
      <c r="G44" s="47"/>
      <c r="H44" s="47"/>
      <c r="I44" s="48"/>
      <c r="J44" s="47"/>
      <c r="K44" s="47"/>
      <c r="L44" s="47"/>
      <c r="M44" s="47"/>
      <c r="N44" s="47"/>
      <c r="O44" s="47"/>
      <c r="P44" s="47"/>
      <c r="Q44" s="47"/>
      <c r="R44" s="47"/>
    </row>
    <row r="45" customHeight="1" spans="1:22">
      <c r="A45" s="47"/>
      <c r="B45" s="47"/>
      <c r="C45" s="47"/>
      <c r="D45" s="47"/>
      <c r="E45" s="47"/>
      <c r="F45" s="47"/>
      <c r="G45" s="47"/>
      <c r="H45" s="47"/>
      <c r="I45" s="48"/>
      <c r="J45" s="47"/>
      <c r="K45" s="47"/>
      <c r="L45" s="47"/>
      <c r="M45" s="47"/>
      <c r="N45" s="47"/>
      <c r="O45" s="47"/>
      <c r="P45" s="47"/>
      <c r="Q45" s="47"/>
      <c r="R45" s="47"/>
    </row>
    <row r="46" customHeight="1" spans="1:22">
      <c r="A46" s="47"/>
      <c r="B46" s="47"/>
      <c r="C46" s="47"/>
      <c r="D46" s="47"/>
      <c r="E46" s="47"/>
      <c r="F46" s="47"/>
      <c r="G46" s="47"/>
      <c r="H46" s="47"/>
      <c r="I46" s="48"/>
      <c r="J46" s="47"/>
      <c r="K46" s="47"/>
      <c r="L46" s="47"/>
      <c r="M46" s="47"/>
      <c r="N46" s="47"/>
      <c r="O46" s="47"/>
      <c r="P46" s="47"/>
      <c r="Q46" s="47"/>
      <c r="R46" s="47"/>
    </row>
    <row r="47" customHeight="1" spans="1:22">
      <c r="I47" s="48"/>
    </row>
    <row r="48" customHeight="1" spans="1:22">
      <c r="I48" s="48"/>
    </row>
    <row r="49" customHeight="1" spans="9:9">
      <c r="I49" s="48"/>
    </row>
    <row r="59" customHeight="1" spans="9:9">
      <c r="I59" s="47"/>
    </row>
    <row r="60" customHeight="1" spans="9:9">
      <c r="I60" s="47"/>
    </row>
    <row r="61" customHeight="1" spans="9:9">
      <c r="I61" s="47"/>
    </row>
    <row r="62" customHeight="1" spans="9:9">
      <c r="I62" s="4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7:T40"/>
  </mergeCells>
  <pageMargins left="0.786805555555556" right="0.538888888888889" top="0.310416666666667" bottom="0.330555555555556" header="0.298611111111111" footer="0.298611111111111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opLeftCell="A22" workbookViewId="0">
      <selection activeCell="B23" sqref="B23:I42"/>
    </sheetView>
  </sheetViews>
  <sheetFormatPr defaultColWidth="9" defaultRowHeight="14"/>
  <cols>
    <col min="2" max="2" width="14.8181818181818" customWidth="1"/>
    <col min="4" max="4" width="9" style="1"/>
  </cols>
  <sheetData>
    <row r="1" spans="1:9">
      <c r="A1" s="2" t="s">
        <v>60</v>
      </c>
      <c r="B1" s="3"/>
      <c r="C1" s="4" t="s">
        <v>9</v>
      </c>
      <c r="D1" s="4" t="s">
        <v>10</v>
      </c>
      <c r="E1" s="4" t="s">
        <v>11</v>
      </c>
      <c r="F1" s="4" t="s">
        <v>12</v>
      </c>
      <c r="G1" s="5" t="s">
        <v>13</v>
      </c>
      <c r="H1" s="4" t="s">
        <v>61</v>
      </c>
      <c r="I1" s="6" t="s">
        <v>62</v>
      </c>
    </row>
    <row r="2" spans="1:9">
      <c r="A2" s="7">
        <v>1</v>
      </c>
      <c r="B2" s="8" t="s">
        <v>14</v>
      </c>
      <c r="C2" s="9">
        <v>73</v>
      </c>
      <c r="D2" s="10">
        <v>92.1428571428571</v>
      </c>
      <c r="E2" s="9">
        <v>90</v>
      </c>
      <c r="F2" s="11">
        <v>70.2</v>
      </c>
      <c r="G2" s="12">
        <v>86</v>
      </c>
      <c r="H2" s="13">
        <f t="shared" ref="H2:H42" si="0">C2*20%+D2*45%+E2*15%+F2*10%+G2*10%</f>
        <v>85.1842857142857</v>
      </c>
      <c r="I2" s="9">
        <v>1</v>
      </c>
    </row>
    <row r="3" spans="1:9">
      <c r="A3" s="14">
        <v>2</v>
      </c>
      <c r="B3" s="15" t="s">
        <v>18</v>
      </c>
      <c r="C3" s="9">
        <v>62</v>
      </c>
      <c r="D3" s="16">
        <v>95.15</v>
      </c>
      <c r="E3" s="9">
        <v>90</v>
      </c>
      <c r="F3" s="11">
        <v>66.5</v>
      </c>
      <c r="G3" s="9">
        <v>86</v>
      </c>
      <c r="H3" s="13">
        <f t="shared" si="0"/>
        <v>83.9675</v>
      </c>
      <c r="I3" s="9">
        <v>2</v>
      </c>
    </row>
    <row r="4" spans="1:9">
      <c r="A4" s="7">
        <v>3</v>
      </c>
      <c r="B4" s="15" t="s">
        <v>20</v>
      </c>
      <c r="C4" s="9">
        <v>69</v>
      </c>
      <c r="D4" s="16">
        <v>86.9357142857143</v>
      </c>
      <c r="E4" s="9">
        <v>80</v>
      </c>
      <c r="F4" s="11">
        <v>65.5</v>
      </c>
      <c r="G4" s="9">
        <v>84</v>
      </c>
      <c r="H4" s="13">
        <f t="shared" si="0"/>
        <v>79.8710714285714</v>
      </c>
      <c r="I4" s="9">
        <v>3</v>
      </c>
    </row>
    <row r="5" spans="1:9">
      <c r="A5" s="7">
        <v>4</v>
      </c>
      <c r="B5" s="15" t="s">
        <v>22</v>
      </c>
      <c r="C5" s="9">
        <v>69</v>
      </c>
      <c r="D5" s="17">
        <v>90.4857142857143</v>
      </c>
      <c r="E5" s="9">
        <v>80</v>
      </c>
      <c r="F5" s="11">
        <v>65</v>
      </c>
      <c r="G5" s="9">
        <v>66</v>
      </c>
      <c r="H5" s="13">
        <f t="shared" si="0"/>
        <v>79.6185714285714</v>
      </c>
      <c r="I5" s="9">
        <v>4</v>
      </c>
    </row>
    <row r="6" spans="1:9">
      <c r="A6" s="7">
        <v>5</v>
      </c>
      <c r="B6" s="15" t="s">
        <v>24</v>
      </c>
      <c r="C6" s="9">
        <v>72</v>
      </c>
      <c r="D6" s="16">
        <v>89.2357142857143</v>
      </c>
      <c r="E6" s="9">
        <v>80</v>
      </c>
      <c r="F6" s="11">
        <v>61.5</v>
      </c>
      <c r="G6" s="9">
        <v>63</v>
      </c>
      <c r="H6" s="13">
        <f t="shared" si="0"/>
        <v>79.0060714285714</v>
      </c>
      <c r="I6" s="9">
        <v>5</v>
      </c>
    </row>
    <row r="7" spans="1:9">
      <c r="A7" s="14">
        <v>6</v>
      </c>
      <c r="B7" s="15" t="s">
        <v>26</v>
      </c>
      <c r="C7" s="9">
        <v>62</v>
      </c>
      <c r="D7" s="17">
        <v>90.85</v>
      </c>
      <c r="E7" s="9">
        <v>85</v>
      </c>
      <c r="F7" s="11">
        <v>61.5</v>
      </c>
      <c r="G7" s="9">
        <v>66</v>
      </c>
      <c r="H7" s="13">
        <f t="shared" si="0"/>
        <v>78.7825</v>
      </c>
      <c r="I7" s="9">
        <v>6</v>
      </c>
    </row>
    <row r="8" spans="1:9">
      <c r="A8" s="7">
        <v>7</v>
      </c>
      <c r="B8" s="15" t="s">
        <v>28</v>
      </c>
      <c r="C8" s="9">
        <v>65</v>
      </c>
      <c r="D8" s="16">
        <v>89.9857142857143</v>
      </c>
      <c r="E8" s="9">
        <v>80</v>
      </c>
      <c r="F8" s="11">
        <v>63</v>
      </c>
      <c r="G8" s="9">
        <v>66</v>
      </c>
      <c r="H8" s="13">
        <f t="shared" si="0"/>
        <v>78.3935714285714</v>
      </c>
      <c r="I8" s="9">
        <v>7</v>
      </c>
    </row>
    <row r="9" spans="1:9">
      <c r="A9" s="7">
        <v>8</v>
      </c>
      <c r="B9" s="15" t="s">
        <v>30</v>
      </c>
      <c r="C9" s="9">
        <v>65</v>
      </c>
      <c r="D9" s="16">
        <v>89.1714285714286</v>
      </c>
      <c r="E9" s="9">
        <v>80</v>
      </c>
      <c r="F9" s="11">
        <v>65</v>
      </c>
      <c r="G9" s="9">
        <v>66</v>
      </c>
      <c r="H9" s="13">
        <f t="shared" si="0"/>
        <v>78.2271428571429</v>
      </c>
      <c r="I9" s="9">
        <v>8</v>
      </c>
    </row>
    <row r="10" spans="1:9">
      <c r="A10" s="7">
        <v>9</v>
      </c>
      <c r="B10" s="15" t="s">
        <v>32</v>
      </c>
      <c r="C10" s="9">
        <v>67</v>
      </c>
      <c r="D10" s="16">
        <v>87.3428571428572</v>
      </c>
      <c r="E10" s="9">
        <v>81</v>
      </c>
      <c r="F10" s="11">
        <v>63.5</v>
      </c>
      <c r="G10" s="9">
        <v>66</v>
      </c>
      <c r="H10" s="13">
        <f t="shared" si="0"/>
        <v>77.8042857142857</v>
      </c>
      <c r="I10" s="9">
        <v>9</v>
      </c>
    </row>
    <row r="11" spans="1:9">
      <c r="A11" s="14">
        <v>10</v>
      </c>
      <c r="B11" s="15" t="s">
        <v>35</v>
      </c>
      <c r="C11" s="9">
        <v>67</v>
      </c>
      <c r="D11" s="16">
        <v>86.9642857142857</v>
      </c>
      <c r="E11" s="9">
        <v>80</v>
      </c>
      <c r="F11" s="11">
        <v>64</v>
      </c>
      <c r="G11" s="9">
        <v>68</v>
      </c>
      <c r="H11" s="13">
        <f t="shared" si="0"/>
        <v>77.7339285714286</v>
      </c>
      <c r="I11" s="9">
        <v>10</v>
      </c>
    </row>
    <row r="12" spans="1:9">
      <c r="A12" s="7">
        <v>11</v>
      </c>
      <c r="B12" s="15" t="s">
        <v>38</v>
      </c>
      <c r="C12" s="9">
        <v>62</v>
      </c>
      <c r="D12" s="16">
        <v>91.5214285714286</v>
      </c>
      <c r="E12" s="9">
        <v>75.2</v>
      </c>
      <c r="F12" s="11">
        <v>68.5</v>
      </c>
      <c r="G12" s="9">
        <v>60</v>
      </c>
      <c r="H12" s="13">
        <f t="shared" si="0"/>
        <v>77.7146428571428</v>
      </c>
      <c r="I12" s="9">
        <v>11</v>
      </c>
    </row>
    <row r="13" spans="1:9">
      <c r="A13" s="7">
        <v>12</v>
      </c>
      <c r="B13" s="18" t="s">
        <v>40</v>
      </c>
      <c r="C13" s="9">
        <v>66</v>
      </c>
      <c r="D13" s="16">
        <v>87.7714285714286</v>
      </c>
      <c r="E13" s="9">
        <v>82</v>
      </c>
      <c r="F13" s="11">
        <v>60.7</v>
      </c>
      <c r="G13" s="9">
        <v>65</v>
      </c>
      <c r="H13" s="13">
        <f t="shared" si="0"/>
        <v>77.5671428571429</v>
      </c>
      <c r="I13" s="9">
        <v>12</v>
      </c>
    </row>
    <row r="14" spans="1:9">
      <c r="A14" s="7">
        <v>13</v>
      </c>
      <c r="B14" s="15" t="s">
        <v>41</v>
      </c>
      <c r="C14" s="9">
        <v>65</v>
      </c>
      <c r="D14" s="17">
        <v>89.85</v>
      </c>
      <c r="E14" s="9">
        <v>80</v>
      </c>
      <c r="F14" s="11">
        <v>60</v>
      </c>
      <c r="G14" s="9">
        <v>60</v>
      </c>
      <c r="H14" s="13">
        <f t="shared" si="0"/>
        <v>77.4325</v>
      </c>
      <c r="I14" s="9">
        <v>13</v>
      </c>
    </row>
    <row r="15" spans="1:9">
      <c r="A15" s="14">
        <v>14</v>
      </c>
      <c r="B15" s="15" t="s">
        <v>42</v>
      </c>
      <c r="C15" s="9">
        <v>60</v>
      </c>
      <c r="D15" s="16">
        <v>88.2714285714286</v>
      </c>
      <c r="E15" s="9">
        <v>80</v>
      </c>
      <c r="F15" s="11">
        <v>64</v>
      </c>
      <c r="G15" s="9">
        <v>63</v>
      </c>
      <c r="H15" s="13">
        <f t="shared" si="0"/>
        <v>76.4221428571429</v>
      </c>
      <c r="I15" s="9">
        <v>14</v>
      </c>
    </row>
    <row r="16" spans="1:9">
      <c r="A16" s="7">
        <v>15</v>
      </c>
      <c r="B16" s="15" t="s">
        <v>43</v>
      </c>
      <c r="C16" s="9">
        <v>69</v>
      </c>
      <c r="D16" s="16">
        <v>86.0857142857143</v>
      </c>
      <c r="E16" s="9">
        <v>70</v>
      </c>
      <c r="F16" s="11">
        <v>67</v>
      </c>
      <c r="G16" s="9">
        <v>66</v>
      </c>
      <c r="H16" s="13">
        <f t="shared" si="0"/>
        <v>76.3385714285714</v>
      </c>
      <c r="I16" s="9">
        <v>15</v>
      </c>
    </row>
    <row r="17" spans="1:9">
      <c r="A17" s="7">
        <v>16</v>
      </c>
      <c r="B17" s="18" t="s">
        <v>44</v>
      </c>
      <c r="C17" s="9">
        <v>67</v>
      </c>
      <c r="D17" s="16">
        <v>83.2357142857143</v>
      </c>
      <c r="E17" s="9">
        <v>80</v>
      </c>
      <c r="F17" s="11">
        <v>66.5</v>
      </c>
      <c r="G17" s="9">
        <v>68</v>
      </c>
      <c r="H17" s="13">
        <f t="shared" si="0"/>
        <v>76.3060714285714</v>
      </c>
      <c r="I17" s="9">
        <v>16</v>
      </c>
    </row>
    <row r="18" spans="1:9">
      <c r="A18" s="7">
        <v>17</v>
      </c>
      <c r="B18" s="15" t="s">
        <v>45</v>
      </c>
      <c r="C18" s="9">
        <v>60</v>
      </c>
      <c r="D18" s="16">
        <v>89.3571428571429</v>
      </c>
      <c r="E18" s="9">
        <v>80</v>
      </c>
      <c r="F18" s="11">
        <v>60</v>
      </c>
      <c r="G18" s="9">
        <v>60</v>
      </c>
      <c r="H18" s="13">
        <f t="shared" si="0"/>
        <v>76.2107142857143</v>
      </c>
      <c r="I18" s="9">
        <v>17</v>
      </c>
    </row>
    <row r="19" spans="1:9">
      <c r="A19" s="14">
        <v>18</v>
      </c>
      <c r="B19" s="15" t="s">
        <v>46</v>
      </c>
      <c r="C19" s="9">
        <v>62</v>
      </c>
      <c r="D19" s="16">
        <v>88.0142857142857</v>
      </c>
      <c r="E19" s="9">
        <v>77.2</v>
      </c>
      <c r="F19" s="11">
        <v>60</v>
      </c>
      <c r="G19" s="9">
        <v>66</v>
      </c>
      <c r="H19" s="13">
        <f t="shared" si="0"/>
        <v>76.1864285714286</v>
      </c>
      <c r="I19" s="9">
        <v>18</v>
      </c>
    </row>
    <row r="20" spans="1:9">
      <c r="A20" s="7">
        <v>19</v>
      </c>
      <c r="B20" s="15" t="s">
        <v>47</v>
      </c>
      <c r="C20" s="9">
        <v>73</v>
      </c>
      <c r="D20" s="17">
        <v>82.1571428571428</v>
      </c>
      <c r="E20" s="9">
        <v>80</v>
      </c>
      <c r="F20" s="11">
        <v>60</v>
      </c>
      <c r="G20" s="9">
        <v>64</v>
      </c>
      <c r="H20" s="13">
        <f t="shared" si="0"/>
        <v>75.9707142857143</v>
      </c>
      <c r="I20" s="9">
        <v>19</v>
      </c>
    </row>
    <row r="21" spans="1:9">
      <c r="A21" s="7">
        <v>20</v>
      </c>
      <c r="B21" s="18" t="s">
        <v>48</v>
      </c>
      <c r="C21" s="9">
        <v>65</v>
      </c>
      <c r="D21" s="16">
        <v>82.4071428571429</v>
      </c>
      <c r="E21" s="9">
        <v>80</v>
      </c>
      <c r="F21" s="11">
        <v>63</v>
      </c>
      <c r="G21" s="9">
        <v>68</v>
      </c>
      <c r="H21" s="13">
        <f t="shared" si="0"/>
        <v>75.1832142857143</v>
      </c>
      <c r="I21" s="9">
        <v>20</v>
      </c>
    </row>
    <row r="22" spans="1:9">
      <c r="A22" s="7">
        <v>21</v>
      </c>
      <c r="B22" s="15" t="s">
        <v>49</v>
      </c>
      <c r="C22" s="9">
        <v>69</v>
      </c>
      <c r="D22" s="17">
        <v>84.2928571428571</v>
      </c>
      <c r="E22" s="9">
        <v>75.6</v>
      </c>
      <c r="F22" s="11">
        <v>60.5</v>
      </c>
      <c r="G22" s="9">
        <v>60</v>
      </c>
      <c r="H22" s="13">
        <f t="shared" si="0"/>
        <v>75.1217857142857</v>
      </c>
      <c r="I22" s="9">
        <v>21</v>
      </c>
    </row>
    <row r="23" spans="1:9">
      <c r="A23" s="14">
        <v>22</v>
      </c>
      <c r="B23" s="15" t="s">
        <v>50</v>
      </c>
      <c r="C23" s="9">
        <v>65</v>
      </c>
      <c r="D23" s="17">
        <v>85.2714285714286</v>
      </c>
      <c r="E23" s="9">
        <v>76</v>
      </c>
      <c r="F23" s="11">
        <v>61.5</v>
      </c>
      <c r="G23" s="9">
        <v>60</v>
      </c>
      <c r="H23" s="13">
        <f t="shared" si="0"/>
        <v>74.9221428571429</v>
      </c>
      <c r="I23" s="9">
        <v>22</v>
      </c>
    </row>
    <row r="24" spans="1:9">
      <c r="A24" s="7">
        <v>23</v>
      </c>
      <c r="B24" s="15" t="s">
        <v>51</v>
      </c>
      <c r="C24" s="9">
        <v>65</v>
      </c>
      <c r="D24" s="17">
        <v>83.8785714285714</v>
      </c>
      <c r="E24" s="9">
        <v>80.8</v>
      </c>
      <c r="F24" s="11">
        <v>62</v>
      </c>
      <c r="G24" s="9">
        <v>58</v>
      </c>
      <c r="H24" s="13">
        <f t="shared" si="0"/>
        <v>74.8653571428571</v>
      </c>
      <c r="I24" s="9">
        <v>23</v>
      </c>
    </row>
    <row r="25" spans="1:9">
      <c r="A25" s="7">
        <v>24</v>
      </c>
      <c r="B25" s="15" t="s">
        <v>52</v>
      </c>
      <c r="C25" s="9">
        <v>65</v>
      </c>
      <c r="D25" s="17">
        <v>84.6142857142857</v>
      </c>
      <c r="E25" s="9">
        <v>70.8</v>
      </c>
      <c r="F25" s="11">
        <v>62</v>
      </c>
      <c r="G25" s="9">
        <v>58</v>
      </c>
      <c r="H25" s="13">
        <f t="shared" si="0"/>
        <v>73.6964285714286</v>
      </c>
      <c r="I25" s="9">
        <v>24</v>
      </c>
    </row>
    <row r="26" spans="1:9">
      <c r="A26" s="7">
        <v>25</v>
      </c>
      <c r="B26" s="19" t="s">
        <v>53</v>
      </c>
      <c r="C26" s="20">
        <v>60</v>
      </c>
      <c r="D26" s="10">
        <v>84.15</v>
      </c>
      <c r="E26" s="20">
        <v>74</v>
      </c>
      <c r="F26" s="21">
        <v>62</v>
      </c>
      <c r="G26" s="20">
        <v>60</v>
      </c>
      <c r="H26" s="13">
        <f t="shared" si="0"/>
        <v>73.1675</v>
      </c>
      <c r="I26" s="9">
        <v>25</v>
      </c>
    </row>
    <row r="27" spans="1:9">
      <c r="A27" s="14">
        <v>26</v>
      </c>
      <c r="B27" s="8" t="s">
        <v>54</v>
      </c>
      <c r="C27" s="9">
        <v>68</v>
      </c>
      <c r="D27" s="16">
        <v>73.8142857142857</v>
      </c>
      <c r="E27" s="9">
        <v>90</v>
      </c>
      <c r="F27" s="22">
        <v>60</v>
      </c>
      <c r="G27" s="9">
        <v>63</v>
      </c>
      <c r="H27" s="13">
        <f t="shared" si="0"/>
        <v>72.6164285714286</v>
      </c>
      <c r="I27" s="9">
        <v>26</v>
      </c>
    </row>
    <row r="28" spans="1:9">
      <c r="A28" s="7">
        <v>27</v>
      </c>
      <c r="B28" s="8" t="s">
        <v>29</v>
      </c>
      <c r="C28" s="9">
        <v>65</v>
      </c>
      <c r="D28" s="13">
        <v>78.4571428571429</v>
      </c>
      <c r="E28" s="9">
        <v>80</v>
      </c>
      <c r="F28" s="11">
        <v>60</v>
      </c>
      <c r="G28" s="9">
        <v>60</v>
      </c>
      <c r="H28" s="13">
        <f t="shared" si="0"/>
        <v>72.3057142857143</v>
      </c>
      <c r="I28" s="9">
        <v>27</v>
      </c>
    </row>
    <row r="29" spans="1:9">
      <c r="A29" s="7">
        <v>28</v>
      </c>
      <c r="B29" s="8" t="s">
        <v>55</v>
      </c>
      <c r="C29" s="9">
        <v>62</v>
      </c>
      <c r="D29" s="16">
        <v>82.6714285714286</v>
      </c>
      <c r="E29" s="9">
        <v>70</v>
      </c>
      <c r="F29" s="11">
        <v>62</v>
      </c>
      <c r="G29" s="9">
        <v>60</v>
      </c>
      <c r="H29" s="13">
        <f t="shared" si="0"/>
        <v>72.3021428571429</v>
      </c>
      <c r="I29" s="9">
        <v>28</v>
      </c>
    </row>
    <row r="30" spans="1:9">
      <c r="A30" s="7">
        <v>29</v>
      </c>
      <c r="B30" s="8" t="s">
        <v>56</v>
      </c>
      <c r="C30" s="9">
        <v>65</v>
      </c>
      <c r="D30" s="16">
        <v>85.2214285714286</v>
      </c>
      <c r="E30" s="9">
        <v>70.8</v>
      </c>
      <c r="F30" s="11">
        <v>40</v>
      </c>
      <c r="G30" s="9">
        <v>58</v>
      </c>
      <c r="H30" s="13">
        <f t="shared" si="0"/>
        <v>71.7696428571428</v>
      </c>
      <c r="I30" s="9">
        <v>29</v>
      </c>
    </row>
    <row r="31" spans="1:9">
      <c r="A31" s="14">
        <v>30</v>
      </c>
      <c r="B31" s="8" t="s">
        <v>57</v>
      </c>
      <c r="C31" s="9">
        <v>60</v>
      </c>
      <c r="D31" s="16">
        <v>83.0142857142857</v>
      </c>
      <c r="E31" s="9">
        <v>80</v>
      </c>
      <c r="F31" s="11">
        <v>40</v>
      </c>
      <c r="G31" s="9">
        <v>60</v>
      </c>
      <c r="H31" s="13">
        <f t="shared" si="0"/>
        <v>71.3564285714286</v>
      </c>
      <c r="I31" s="9">
        <v>30</v>
      </c>
    </row>
    <row r="32" spans="1:9">
      <c r="A32" s="7">
        <v>31</v>
      </c>
      <c r="B32" s="8" t="s">
        <v>58</v>
      </c>
      <c r="C32" s="9">
        <v>60</v>
      </c>
      <c r="D32" s="16">
        <v>82.4357142857143</v>
      </c>
      <c r="E32" s="9">
        <v>80</v>
      </c>
      <c r="F32" s="11">
        <v>40</v>
      </c>
      <c r="G32" s="9">
        <v>60</v>
      </c>
      <c r="H32" s="13">
        <f t="shared" si="0"/>
        <v>71.0960714285714</v>
      </c>
      <c r="I32" s="9">
        <v>31</v>
      </c>
    </row>
    <row r="33" spans="1:9">
      <c r="A33" s="7">
        <v>32</v>
      </c>
      <c r="B33" s="23" t="s">
        <v>16</v>
      </c>
      <c r="C33" s="9">
        <v>55</v>
      </c>
      <c r="D33" s="16">
        <v>83.3571428571429</v>
      </c>
      <c r="E33" s="9">
        <v>70.8</v>
      </c>
      <c r="F33" s="11">
        <v>61</v>
      </c>
      <c r="G33" s="9">
        <v>58</v>
      </c>
      <c r="H33" s="13">
        <f t="shared" si="0"/>
        <v>71.0307142857143</v>
      </c>
      <c r="I33" s="9">
        <v>32</v>
      </c>
    </row>
    <row r="34" spans="1:9">
      <c r="A34" s="7">
        <v>33</v>
      </c>
      <c r="B34" s="8" t="s">
        <v>19</v>
      </c>
      <c r="C34" s="9">
        <v>55</v>
      </c>
      <c r="D34" s="17">
        <v>82.5428571428571</v>
      </c>
      <c r="E34" s="9">
        <v>70.8</v>
      </c>
      <c r="F34" s="11">
        <v>62</v>
      </c>
      <c r="G34" s="9">
        <v>58</v>
      </c>
      <c r="H34" s="13">
        <f t="shared" si="0"/>
        <v>70.7642857142857</v>
      </c>
      <c r="I34" s="9">
        <v>33</v>
      </c>
    </row>
    <row r="35" spans="1:9">
      <c r="A35" s="14">
        <v>34</v>
      </c>
      <c r="B35" s="23" t="s">
        <v>21</v>
      </c>
      <c r="C35" s="9">
        <v>60</v>
      </c>
      <c r="D35" s="16">
        <v>80.8642857142857</v>
      </c>
      <c r="E35" s="9">
        <v>80</v>
      </c>
      <c r="F35" s="11">
        <v>40</v>
      </c>
      <c r="G35" s="9">
        <v>63</v>
      </c>
      <c r="H35" s="13">
        <f t="shared" si="0"/>
        <v>70.6889285714286</v>
      </c>
      <c r="I35" s="9">
        <v>34</v>
      </c>
    </row>
    <row r="36" spans="1:9">
      <c r="A36" s="7">
        <v>35</v>
      </c>
      <c r="B36" s="8" t="s">
        <v>23</v>
      </c>
      <c r="C36" s="9">
        <v>60</v>
      </c>
      <c r="D36" s="16">
        <v>82.9785714285714</v>
      </c>
      <c r="E36" s="9">
        <v>70.8</v>
      </c>
      <c r="F36" s="11">
        <v>40</v>
      </c>
      <c r="G36" s="9">
        <v>60</v>
      </c>
      <c r="H36" s="13">
        <f t="shared" si="0"/>
        <v>69.9603571428571</v>
      </c>
      <c r="I36" s="9">
        <v>35</v>
      </c>
    </row>
    <row r="37" spans="1:9">
      <c r="A37" s="7">
        <v>36</v>
      </c>
      <c r="B37" s="8" t="s">
        <v>31</v>
      </c>
      <c r="C37" s="9">
        <v>65</v>
      </c>
      <c r="D37" s="16">
        <v>77.5285714285714</v>
      </c>
      <c r="E37" s="9">
        <v>80</v>
      </c>
      <c r="F37" s="11">
        <v>40</v>
      </c>
      <c r="G37" s="9">
        <v>60</v>
      </c>
      <c r="H37" s="13">
        <f t="shared" si="0"/>
        <v>69.8878571428571</v>
      </c>
      <c r="I37" s="9">
        <v>36</v>
      </c>
    </row>
    <row r="38" spans="1:9">
      <c r="A38" s="7">
        <v>37</v>
      </c>
      <c r="B38" s="8" t="s">
        <v>25</v>
      </c>
      <c r="C38" s="9">
        <v>60</v>
      </c>
      <c r="D38" s="16">
        <v>81.3642857142857</v>
      </c>
      <c r="E38" s="9">
        <v>54</v>
      </c>
      <c r="F38" s="11">
        <v>60</v>
      </c>
      <c r="G38" s="9">
        <v>60</v>
      </c>
      <c r="H38" s="13">
        <f t="shared" si="0"/>
        <v>68.7139285714286</v>
      </c>
      <c r="I38" s="9">
        <v>37</v>
      </c>
    </row>
    <row r="39" spans="1:9">
      <c r="A39" s="14">
        <v>38</v>
      </c>
      <c r="B39" s="8" t="s">
        <v>27</v>
      </c>
      <c r="C39" s="9">
        <v>60</v>
      </c>
      <c r="D39" s="16">
        <v>85.1857142857143</v>
      </c>
      <c r="E39" s="9">
        <v>55.6</v>
      </c>
      <c r="F39" s="11">
        <v>40</v>
      </c>
      <c r="G39" s="9">
        <v>60</v>
      </c>
      <c r="H39" s="13">
        <f t="shared" si="0"/>
        <v>68.6735714285714</v>
      </c>
      <c r="I39" s="9">
        <v>38</v>
      </c>
    </row>
    <row r="40" spans="1:9">
      <c r="A40" s="7">
        <v>39</v>
      </c>
      <c r="B40" s="8" t="s">
        <v>34</v>
      </c>
      <c r="C40" s="9">
        <v>55</v>
      </c>
      <c r="D40" s="16">
        <v>71.3857142857143</v>
      </c>
      <c r="E40" s="9">
        <v>70.8</v>
      </c>
      <c r="F40" s="11">
        <v>40</v>
      </c>
      <c r="G40" s="9">
        <v>63</v>
      </c>
      <c r="H40" s="13">
        <f t="shared" si="0"/>
        <v>64.0435714285714</v>
      </c>
      <c r="I40" s="9">
        <v>39</v>
      </c>
    </row>
    <row r="41" spans="1:9">
      <c r="A41" s="7">
        <v>40</v>
      </c>
      <c r="B41" s="8" t="s">
        <v>36</v>
      </c>
      <c r="C41" s="9">
        <v>55</v>
      </c>
      <c r="D41" s="16">
        <v>67.6928571428572</v>
      </c>
      <c r="E41" s="9">
        <v>65</v>
      </c>
      <c r="F41" s="11">
        <v>60</v>
      </c>
      <c r="G41" s="9">
        <v>63</v>
      </c>
      <c r="H41" s="13">
        <f t="shared" si="0"/>
        <v>63.5117857142857</v>
      </c>
      <c r="I41" s="9">
        <v>40</v>
      </c>
    </row>
    <row r="42" spans="1:9">
      <c r="A42" s="7">
        <v>41</v>
      </c>
      <c r="B42" s="8" t="s">
        <v>39</v>
      </c>
      <c r="C42" s="9">
        <v>56</v>
      </c>
      <c r="D42" s="16">
        <v>61.7071428571429</v>
      </c>
      <c r="E42" s="9">
        <v>40</v>
      </c>
      <c r="F42" s="11">
        <v>40</v>
      </c>
      <c r="G42" s="9">
        <v>63</v>
      </c>
      <c r="H42" s="13">
        <f t="shared" si="0"/>
        <v>55.2682142857143</v>
      </c>
      <c r="I42" s="9">
        <v>41</v>
      </c>
    </row>
  </sheetData>
  <sortState ref="A1:H42">
    <sortCondition ref="H1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